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<sst xmlns="http://schemas.openxmlformats.org/spreadsheetml/2006/main" count="619" uniqueCount="355">
  <si>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</si>
  <si>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</si>
  <si>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</si>
  <si>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</si>
  <si>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</si>
  <si>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</si>
  <si>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</si>
  <si>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</si>
  <si>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</si>
  <si>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</si>
  <si>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</si>
  <si>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</si>
  <si>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</si>
  <si>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</si>
  <si>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</si>
  <si>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</si>
  <si>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</si>
  <si>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</si>
  <si>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</si>
  <si>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</si>
  <si>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</si>
  <si>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</si>
  <si>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</si>
  <si>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</si>
  <si>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</si>
  <si>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</si>
  <si>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</si>
  <si>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</si>
  <si>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</si>
  <si>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</si>
  <si>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</si>
  <si>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</si>
  <si>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</si>
  <si>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</si>
  <si>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</si>
  <si>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</si>
  <si>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</si>
  <si>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</si>
  <si>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</si>
  <si>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</si>
  <si>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</si>
  <si>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</si>
  <si>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</si>
  <si>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</si>
  <si>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</si>
  <si>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</si>
  <si>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</si>
  <si>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</si>
  <si>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</si>
  <si>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</si>
  <si>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</si>
  <si>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</si>
  <si>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</si>
  <si>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</si>
  <si>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</si>
  <si>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</si>
  <si>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</si>
  <si>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</si>
  <si>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</si>
  <si>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</si>
  <si>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</si>
  <si>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</si>
  <si>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</si>
  <si>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</si>
  <si>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</si>
  <si>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</si>
  <si>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</si>
  <si>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</si>
  <si>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</si>
  <si>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</si>
  <si>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</si>
  <si>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</si>
  <si>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</si>
  <si>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</si>
  <si>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</si>
  <si>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</si>
  <si>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</si>
  <si>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</si>
  <si>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</si>
  <si>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</si>
  <si>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</si>
  <si>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</si>
  <si>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</si>
  <si>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</si>
  <si>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</si>
  <si>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</si>
  <si>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</si>
  <si>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</si>
  <si>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</si>
  <si>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</si>
  <si>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</si>
  <si>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</si>
  <si>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</si>
  <si>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</si>
  <si>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</si>
  <si>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</si>
  <si>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</si>
  <si>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</si>
  <si>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</si>
  <si>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</si>
  <si>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</si>
  <si>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</si>
  <si>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</si>
  <si>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</si>
  <si>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</si>
  <si>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</si>
  <si>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</si>
  <si>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</si>
  <si>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</si>
  <si>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</si>
  <si>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</si>
  <si>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</si>
  <si>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</si>
  <si>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</si>
  <si>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</si>
  <si>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</si>
  <si>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</si>
  <si>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</si>
  <si>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</si>
  <si>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</si>
  <si>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</si>
  <si>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</si>
  <si>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</si>
  <si>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</si>
  <si>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</si>
  <si>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</si>
  <si>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</si>
  <si>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</si>
  <si>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</si>
  <si>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</si>
  <si>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</si>
  <si>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</si>
  <si>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</si>
  <si>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</si>
  <si>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</si>
  <si>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</si>
  <si>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</si>
  <si>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</si>
  <si>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</si>
  <si>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</si>
  <si>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</si>
  <si>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</si>
  <si>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</si>
  <si>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</si>
  <si>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</si>
  <si>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</si>
  <si>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</si>
  <si>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</si>
  <si>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</si>
  <si>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</si>
  <si>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</si>
  <si>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</si>
  <si>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</si>
  <si>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</si>
  <si>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</si>
  <si>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</si>
  <si>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</si>
  <si>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</si>
  <si>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</si>
  <si>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</si>
  <si>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</si>
  <si>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</si>
  <si>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</si>
  <si>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</si>
  <si>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</si>
  <si>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</si>
  <si>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</si>
  <si>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</si>
  <si>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</si>
  <si>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</si>
  <si>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</si>
  <si>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</si>
  <si>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</si>
  <si>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</si>
  <si>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</si>
  <si>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</si>
  <si>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</si>
  <si>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</si>
  <si>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</si>
  <si>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</si>
  <si>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</si>
  <si>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</si>
  <si>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</si>
  <si>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</si>
  <si>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</si>
  <si>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</si>
  <si>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</si>
  <si>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</si>
  <si>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</si>
  <si>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</si>
  <si>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</si>
  <si>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</si>
  <si>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</si>
  <si>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</si>
  <si>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</si>
  <si>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</si>
  <si>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</si>
  <si>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</si>
  <si>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</si>
  <si>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</si>
  <si>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</si>
  <si>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</si>
  <si>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</si>
  <si>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</si>
  <si>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</si>
  <si>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</si>
  <si>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</si>
  <si>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</si>
  <si>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</si>
  <si>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</si>
  <si>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</si>
  <si>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</si>
  <si>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</si>
  <si>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</si>
  <si>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</si>
  <si>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</si>
  <si>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</si>
  <si>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</si>
  <si>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</si>
  <si>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</si>
  <si>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</si>
  <si>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</si>
  <si>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</si>
  <si>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</si>
  <si>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</si>
  <si>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</si>
  <si>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</si>
  <si>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</si>
  <si>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</si>
  <si>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</si>
  <si>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</si>
  <si>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</si>
  <si>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</si>
  <si>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</si>
  <si>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</si>
  <si>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</si>
  <si>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</si>
  <si>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</si>
  <si>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</si>
  <si>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</si>
  <si>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</si>
  <si>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</si>
  <si>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</si>
  <si>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</si>
  <si>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</si>
  <si>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</si>
  <si>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</si>
  <si>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</si>
  <si>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</si>
  <si>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</si>
  <si>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</si>
  <si>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</si>
  <si>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</si>
  <si>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</si>
  <si>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</si>
  <si>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</si>
  <si>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</si>
  <si>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</si>
  <si>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</si>
  <si>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</si>
  <si>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</si>
  <si>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</si>
  <si>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</si>
  <si>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</si>
  <si>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</si>
  <si>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</si>
  <si>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</si>
  <si>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</si>
  <si>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</si>
  <si>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</si>
  <si>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</si>
  <si>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</si>
  <si>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</si>
  <si>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</si>
  <si>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</si>
  <si>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</si>
  <si>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</si>
  <si>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</si>
  <si>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</si>
  <si>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</si>
  <si>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</si>
  <si>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</si>
  <si>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</si>
  <si>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</si>
  <si>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</si>
  <si>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</si>
  <si>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</si>
  <si>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</si>
  <si>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</si>
  <si>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</si>
  <si>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</si>
  <si>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</si>
  <si>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</si>
  <si>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</si>
  <si>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</si>
  <si>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</si>
  <si>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</si>
  <si>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</si>
  <si>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</si>
  <si>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</si>
  <si>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</si>
  <si>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</si>
  <si>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</si>
  <si>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</si>
  <si>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</si>
  <si>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</si>
  <si>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</si>
  <si>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</si>
  <si>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</si>
  <si>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</si>
  <si>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</si>
  <si>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</si>
  <si>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</si>
  <si>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</si>
  <si>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</si>
  <si>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</si>
  <si>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</si>
  <si>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</si>
  <si>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</si>
  <si>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</si>
  <si>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</si>
  <si>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</si>
  <si>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</si>
  <si>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</si>
  <si>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</si>
  <si>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</si>
  <si>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</si>
  <si>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</si>
  <si>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</si>
  <si>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</si>
  <si>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</si>
  <si>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</si>
  <si>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</si>
  <si>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</si>
  <si>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</si>
  <si>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</si>
  <si>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</si>
  <si>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</si>
  <si>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</si>
  <si>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</si>
  <si>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</si>
  <si>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</si>
  <si>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</si>
  <si>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</si>
  <si>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</si>
  <si>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P_Нр_016315</t>
  </si>
  <si>
    <t>Реконструкция КЛ-6 кВ ТП-262 - ТП-328,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</si>
  <si>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</si>
  <si>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</si>
  <si>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016315</t>
  </si>
  <si>
    <t xml:space="preserve">3х(1х240) </t>
  </si>
  <si>
    <t>0,12</t>
  </si>
  <si>
    <t>КЛ-6 кВ ТП-262 - ТП-328,</t>
  </si>
  <si>
    <t xml:space="preserve"> реконструкция КЛ-6 кВ ТП-262 - ТП-328,, </t>
  </si>
  <si>
    <t xml:space="preserve"> реконструкция КЛ-6 кВ ТП-262 - ТП-328, кабелем марки  сечением 3х(1х240)  мм2, протяженностью 0,12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</si>
</sst>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3.3678371399999993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3.1267270900000002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ТП-262 - ТП-328,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ТП-262 - ТП-328,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ТП-262 - ТП-328,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ТП-262 - ТП-328,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ТП-262 - ТП-328,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3.3678371399999993</v>
      </c>
      <c r="E24" s="214"/>
      <c r="F24" s="214"/>
      <c r="G24" s="213"/>
      <c r="H24" s="213"/>
      <c r="I24" s="213"/>
      <c r="J24" s="213"/>
      <c r="K24" s="213"/>
      <c r="L24" s="213">
        <v>0.47637602999999995</v>
      </c>
      <c r="M24" s="213"/>
      <c r="N24" s="213">
        <v>0.47637603000000001</v>
      </c>
      <c r="O24" s="213"/>
      <c r="P24" s="213">
        <v>4.5041777075691005</v>
      </c>
      <c r="Q24" s="213"/>
      <c r="R24" s="213">
        <v>2.8914611099999994</v>
      </c>
      <c r="S24" s="213">
        <v>2.6913230199999996</v>
      </c>
      <c r="T24" s="213">
        <f>H24+L24+P24</f>
        <v>4.9805537375691005</v>
      </c>
      <c r="U24" s="213">
        <f>J24+N24+R24+F24+V24</f>
        <v>3.3678371399999993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3.3678371399999993</v>
      </c>
      <c r="E27" s="215"/>
      <c r="F27" s="215"/>
      <c r="G27" s="215"/>
      <c r="H27" s="215"/>
      <c r="I27" s="215"/>
      <c r="J27" s="215"/>
      <c r="K27" s="215"/>
      <c r="L27" s="215">
        <v>0.47637602999999995</v>
      </c>
      <c r="M27" s="215"/>
      <c r="N27" s="215">
        <v>0.47637603000000001</v>
      </c>
      <c r="O27" s="215"/>
      <c r="P27" s="215">
        <v>4.5041777075691005</v>
      </c>
      <c r="Q27" s="215"/>
      <c r="R27" s="215">
        <v>2.8914611099999994</v>
      </c>
      <c r="S27" s="215">
        <v>2.6913230199999996</v>
      </c>
      <c r="T27" s="215">
        <f t="shared" si="0"/>
        <v>4.9805537375691005</v>
      </c>
      <c r="U27" s="215">
        <f t="shared" si="2"/>
        <v>3.3678371399999993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3.1267270900000002</v>
      </c>
      <c r="E30" s="213"/>
      <c r="F30" s="213"/>
      <c r="G30" s="215"/>
      <c r="H30" s="215"/>
      <c r="I30" s="215"/>
      <c r="J30" s="215"/>
      <c r="K30" s="215"/>
      <c r="L30" s="215">
        <v>0.57339961634333336</v>
      </c>
      <c r="M30" s="215"/>
      <c r="N30" s="215">
        <v>0.67651412</v>
      </c>
      <c r="O30" s="215"/>
      <c r="P30" s="215">
        <v>3.5770618316309171</v>
      </c>
      <c r="Q30" s="215"/>
      <c r="R30" s="215">
        <v>2.4502129699999999</v>
      </c>
      <c r="S30" s="215">
        <v>2.4502129699999999</v>
      </c>
      <c r="T30" s="213">
        <f t="shared" si="0"/>
        <v>4.1504614479742505</v>
      </c>
      <c r="U30" s="213">
        <f>J30+N30+R30+F30+V30</f>
        <v>3.1267270900000002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8.2000000000000003E-2</v>
      </c>
      <c r="Q41" s="215"/>
      <c r="R41" s="215">
        <f t="shared" si="5"/>
        <v>9.1999999999999998E-2</v>
      </c>
      <c r="S41" s="215">
        <f t="shared" si="5"/>
        <v>9.1999999999999998E-2</v>
      </c>
      <c r="T41" s="215">
        <f t="shared" si="0"/>
        <v>8.2000000000000003E-2</v>
      </c>
      <c r="U41" s="215">
        <f t="shared" si="4"/>
        <v>9.1999999999999998E-2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8.2000000000000003E-2</v>
      </c>
      <c r="Q49" s="215"/>
      <c r="R49" s="215">
        <v>9.1999999999999998E-2</v>
      </c>
      <c r="S49" s="215">
        <v>9.1999999999999998E-2</v>
      </c>
      <c r="T49" s="215">
        <f t="shared" si="0"/>
        <v>8.2000000000000003E-2</v>
      </c>
      <c r="U49" s="215">
        <f t="shared" si="7"/>
        <v>9.1999999999999998E-2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3.1267270900000002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4.1504614479742505</v>
      </c>
      <c r="Q52" s="215"/>
      <c r="R52" s="215">
        <v>3.1267270900000002</v>
      </c>
      <c r="S52" s="215">
        <v>3.1267270900000002</v>
      </c>
      <c r="T52" s="215">
        <f t="shared" si="0"/>
        <v>4.1504614479742505</v>
      </c>
      <c r="U52" s="215">
        <f t="shared" ref="U52:U57" si="8">J52+N52+R52</f>
        <v>3.1267270900000002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9.1999999999999998E-2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8.2000000000000003E-2</v>
      </c>
      <c r="Q56" s="215"/>
      <c r="R56" s="215">
        <v>9.1999999999999998E-2</v>
      </c>
      <c r="S56" s="215">
        <v>9.1999999999999998E-2</v>
      </c>
      <c r="T56" s="215">
        <f t="shared" si="0"/>
        <v>8.2000000000000003E-2</v>
      </c>
      <c r="U56" s="215">
        <f t="shared" si="8"/>
        <v>9.1999999999999998E-2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ТП-262 - ТП-328,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ТП-262 - ТП-328,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3.3678371399999993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3.3678371399999993</v>
      </c>
    </row>
    <row r="36" spans="1:2" ht="16.5" thickBot="1" x14ac:dyDescent="0.3">
      <c r="A36" s="97" t="s">
        <v>167</v>
      </c>
      <c r="B36" s="217">
        <f>'3.4. Паспорт фин осв ввод'!U30*1.18</f>
        <v>3.6895379662000001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3.3678371399999993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3.6895379662000001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2026-08-05T08:28:51Z</dcterms:modified>
</cp:coreProperties>
</file>